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  <sheet name="Graphs" sheetId="3" r:id="rId3"/>
  </sheets>
  <definedNames>
    <definedName name="_xlnm.Print_Area" localSheetId="0">'Indices bio'!$A$1:$D$48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3" l="1"/>
  <c r="C40" i="3"/>
  <c r="B11" i="2"/>
  <c r="B10" i="2"/>
  <c r="B9" i="2"/>
  <c r="B6" i="2"/>
  <c r="B5" i="2"/>
  <c r="B4" i="2"/>
  <c r="G39" i="3" l="1"/>
  <c r="C39" i="3"/>
  <c r="G38" i="3" l="1"/>
  <c r="C38" i="3"/>
  <c r="G37" i="3" l="1"/>
  <c r="C37" i="3"/>
  <c r="C36" i="3" l="1"/>
  <c r="G36" i="3"/>
  <c r="G35" i="3" l="1"/>
  <c r="C35" i="3"/>
  <c r="G34" i="3" l="1"/>
  <c r="C34" i="3" l="1"/>
  <c r="G33" i="3" l="1"/>
  <c r="C33" i="3"/>
  <c r="C32" i="3" l="1"/>
  <c r="G32" i="3"/>
  <c r="G31" i="3" l="1"/>
  <c r="C31" i="3"/>
  <c r="G30" i="3" l="1"/>
  <c r="C30" i="3"/>
  <c r="G29" i="3" l="1"/>
  <c r="C29" i="3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<sst xmlns="http://schemas.openxmlformats.org/spreadsheetml/2006/main" count="150" uniqueCount="29">
  <si>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</si>
  <si>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</si>
  <si>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</si>
  <si>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</si>
  <si>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</si>
  <si>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</si>
  <si>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</si>
  <si>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</si>
  <si>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</si>
  <si>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</si>
  <si>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</si>
  <si>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</si>
  <si>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</si>
  <si>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</si>
  <si>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</si>
  <si>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</si>
  <si>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</si>
  <si>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</si>
  <si>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</si>
  <si>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</si>
  <si>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</si>
  <si>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</si>
  <si>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</si>
  <si>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</si>
  <si>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</si>
  <si>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Pondeuses</t>
    </r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</si>
  <si>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poulet de chair</t>
    </r>
  </si>
  <si>
    <t xml:space="preserve"> </t>
  </si>
  <si>
    <t>% evol / juil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</si>
</sst>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51D-4CC7-B7F5-F980C0FC0E94}"/>
                </c:ext>
              </c:extLst>
            </c:dLbl>
            <c:dLbl>
              <c:idx val="38"/>
              <c:layout>
                <c:manualLayout>
                  <c:x val="-8.534582981459227E-3"/>
                  <c:y val="-5.53301307415513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664-47A0-91F8-C8D82BA85F1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Graphs!$E$2:$F$40</c:f>
              <c:multiLvlStrCache>
                <c:ptCount val="39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  <c:pt idx="38">
                    <c:v>Juillet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Graphs!$G$2:$G$40</c:f>
              <c:numCache>
                <c:formatCode>0.0</c:formatCode>
                <c:ptCount val="39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  <c:pt idx="28">
                  <c:v>109.34024295757652</c:v>
                </c:pt>
                <c:pt idx="29">
                  <c:v>110.45466547516908</c:v>
                </c:pt>
                <c:pt idx="30">
                  <c:v>112.43502264104752</c:v>
                </c:pt>
                <c:pt idx="31">
                  <c:v>115.06683978592275</c:v>
                </c:pt>
                <c:pt idx="32">
                  <c:v>117.26572612852843</c:v>
                </c:pt>
                <c:pt idx="33">
                  <c:v>119.15368201735089</c:v>
                </c:pt>
                <c:pt idx="34">
                  <c:v>120.63442542975289</c:v>
                </c:pt>
                <c:pt idx="35">
                  <c:v>122.09106168293727</c:v>
                </c:pt>
                <c:pt idx="36">
                  <c:v>122.81524727371152</c:v>
                </c:pt>
                <c:pt idx="37">
                  <c:v>123.14007245835899</c:v>
                </c:pt>
                <c:pt idx="38">
                  <c:v>123.03598618430871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9A1-49AC-B132-8090D1FC1238}"/>
                </c:ext>
              </c:extLst>
            </c:dLbl>
            <c:dLbl>
              <c:idx val="38"/>
              <c:layout>
                <c:manualLayout>
                  <c:x val="-5.4297334770431298E-3"/>
                  <c:y val="-7.35063184057323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A25-42DF-856D-64B9879655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Graphs!$A$2:$B$40</c:f>
              <c:multiLvlStrCache>
                <c:ptCount val="39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  <c:pt idx="38">
                    <c:v>Juillet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Graphs!$C$2:$C$40</c:f>
              <c:numCache>
                <c:formatCode>0.0</c:formatCode>
                <c:ptCount val="39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  <c:pt idx="28">
                  <c:v>117.33991659943747</c:v>
                </c:pt>
                <c:pt idx="29">
                  <c:v>118.47185220699329</c:v>
                </c:pt>
                <c:pt idx="30">
                  <c:v>120.35222196330601</c:v>
                </c:pt>
                <c:pt idx="31">
                  <c:v>122.33962769469773</c:v>
                </c:pt>
                <c:pt idx="32">
                  <c:v>123.85297565007036</c:v>
                </c:pt>
                <c:pt idx="33">
                  <c:v>125.47771281356154</c:v>
                </c:pt>
                <c:pt idx="34">
                  <c:v>127.42750633167229</c:v>
                </c:pt>
                <c:pt idx="35">
                  <c:v>129.43370411795456</c:v>
                </c:pt>
                <c:pt idx="36">
                  <c:v>130.13396182549542</c:v>
                </c:pt>
                <c:pt idx="37">
                  <c:v>130.51748077076124</c:v>
                </c:pt>
                <c:pt idx="38">
                  <c:v>130.63923933636534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470240</xdr:colOff>
      <xdr:row>1</xdr:row>
      <xdr:rowOff>65196</xdr:rowOff>
    </xdr:from>
    <xdr:to>
      <xdr:col>20</xdr:col>
      <xdr:colOff>201066</xdr:colOff>
      <xdr:row>19</xdr:row>
      <xdr:rowOff>51341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706582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Normal="70" zoomScaleSheetLayoutView="100" workbookViewId="0">
      <pane xSplit="2" ySplit="2" topLeftCell="C18" activePane="bottomRight" state="frozen"/>
      <selection pane="topRight" activeCell="C1" sqref="C1"/>
      <selection pane="bottomLeft" activeCell="A3" sqref="A3"/>
      <selection pane="bottomRight" activeCell="C43" sqref="C43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>
        <v>117.33991659943747</v>
      </c>
      <c r="D31" s="9">
        <v>109.34024295757652</v>
      </c>
    </row>
    <row r="32" spans="1:5" x14ac:dyDescent="0.25">
      <c r="A32" s="30"/>
      <c r="B32" s="4" t="s">
        <v>11</v>
      </c>
      <c r="C32" s="8">
        <v>118.47185220699329</v>
      </c>
      <c r="D32" s="9">
        <v>110.45466547516908</v>
      </c>
    </row>
    <row r="33" spans="1:248" x14ac:dyDescent="0.25">
      <c r="A33" s="30"/>
      <c r="B33" s="4" t="s">
        <v>12</v>
      </c>
      <c r="C33" s="8">
        <v>120.35222196330601</v>
      </c>
      <c r="D33" s="9">
        <v>112.43502264104752</v>
      </c>
    </row>
    <row r="34" spans="1:248" ht="13.8" thickBot="1" x14ac:dyDescent="0.3">
      <c r="A34" s="31"/>
      <c r="B34" s="10" t="s">
        <v>13</v>
      </c>
      <c r="C34" s="11">
        <v>122.33962769469773</v>
      </c>
      <c r="D34" s="12">
        <v>115.06683978592275</v>
      </c>
    </row>
    <row r="35" spans="1:248" x14ac:dyDescent="0.25">
      <c r="A35" s="29">
        <v>2025</v>
      </c>
      <c r="B35" s="5" t="s">
        <v>14</v>
      </c>
      <c r="C35" s="6">
        <v>123.85297565007036</v>
      </c>
      <c r="D35" s="7">
        <v>117.26572612852843</v>
      </c>
    </row>
    <row r="36" spans="1:248" x14ac:dyDescent="0.25">
      <c r="A36" s="30"/>
      <c r="B36" s="4" t="s">
        <v>15</v>
      </c>
      <c r="C36" s="8">
        <v>125.47771281356154</v>
      </c>
      <c r="D36" s="9">
        <v>119.15368201735089</v>
      </c>
    </row>
    <row r="37" spans="1:248" x14ac:dyDescent="0.25">
      <c r="A37" s="30"/>
      <c r="B37" s="4" t="s">
        <v>16</v>
      </c>
      <c r="C37" s="8">
        <v>127.42750633167229</v>
      </c>
      <c r="D37" s="9">
        <v>120.63442542975289</v>
      </c>
    </row>
    <row r="38" spans="1:248" x14ac:dyDescent="0.25">
      <c r="A38" s="30"/>
      <c r="B38" s="4" t="s">
        <v>17</v>
      </c>
      <c r="C38" s="8">
        <v>129.43370411795456</v>
      </c>
      <c r="D38" s="9">
        <v>122.09106168293727</v>
      </c>
    </row>
    <row r="39" spans="1:248" x14ac:dyDescent="0.25">
      <c r="A39" s="30"/>
      <c r="B39" s="4" t="s">
        <v>18</v>
      </c>
      <c r="C39" s="8">
        <v>130.13396182549542</v>
      </c>
      <c r="D39" s="9">
        <v>122.81524727371152</v>
      </c>
    </row>
    <row r="40" spans="1:248" x14ac:dyDescent="0.25">
      <c r="A40" s="30"/>
      <c r="B40" s="4" t="s">
        <v>19</v>
      </c>
      <c r="C40" s="8">
        <v>130.51748077076124</v>
      </c>
      <c r="D40" s="9">
        <v>123.14007245835899</v>
      </c>
    </row>
    <row r="41" spans="1:248" x14ac:dyDescent="0.25">
      <c r="A41" s="30"/>
      <c r="B41" s="4" t="s">
        <v>9</v>
      </c>
      <c r="C41" s="8">
        <v>130.63923933636534</v>
      </c>
      <c r="D41" s="9">
        <v>123.03598618430871</v>
      </c>
    </row>
    <row r="42" spans="1:248" x14ac:dyDescent="0.25">
      <c r="A42" s="30"/>
      <c r="B42" s="4" t="s">
        <v>10</v>
      </c>
      <c r="C42" s="8"/>
      <c r="D42" s="9"/>
    </row>
    <row r="43" spans="1:248" x14ac:dyDescent="0.25">
      <c r="A43" s="30"/>
      <c r="B43" s="4" t="s">
        <v>20</v>
      </c>
      <c r="C43" s="8" t="s">
        <v>27</v>
      </c>
      <c r="D43" s="9"/>
    </row>
    <row r="44" spans="1:248" x14ac:dyDescent="0.25">
      <c r="A44" s="30"/>
      <c r="B44" s="4" t="s">
        <v>11</v>
      </c>
      <c r="C44" s="8"/>
      <c r="D44" s="9"/>
    </row>
    <row r="45" spans="1:248" x14ac:dyDescent="0.25">
      <c r="A45" s="30"/>
      <c r="B45" s="4" t="s">
        <v>12</v>
      </c>
      <c r="C45" s="8"/>
      <c r="D45" s="9" t="s">
        <v>27</v>
      </c>
    </row>
    <row r="46" spans="1:248" ht="13.8" thickBot="1" x14ac:dyDescent="0.3">
      <c r="A46" s="31"/>
      <c r="B46" s="10" t="s">
        <v>13</v>
      </c>
      <c r="C46" s="11"/>
      <c r="D46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7">
    <mergeCell ref="A35:A46"/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zoomScale="130" zoomScaleNormal="130" workbookViewId="0">
      <selection activeCell="B20" sqref="B20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4" x14ac:dyDescent="0.3">
      <c r="A3" s="23" t="s">
        <v>22</v>
      </c>
      <c r="B3" s="23" t="s">
        <v>24</v>
      </c>
    </row>
    <row r="4" spans="1:4" x14ac:dyDescent="0.3">
      <c r="A4" s="26">
        <v>45839</v>
      </c>
      <c r="B4" s="24">
        <f>'Indices bio'!C41</f>
        <v>130.63923933636534</v>
      </c>
    </row>
    <row r="5" spans="1:4" x14ac:dyDescent="0.3">
      <c r="A5" s="27" t="s">
        <v>21</v>
      </c>
      <c r="B5" s="25">
        <f>'Indices bio'!C41/'Indices bio'!C40-1</f>
        <v>9.328908655381607E-4</v>
      </c>
    </row>
    <row r="6" spans="1:4" x14ac:dyDescent="0.3">
      <c r="A6" s="28" t="s">
        <v>28</v>
      </c>
      <c r="B6" s="25">
        <f>'Indices bio'!C41/'Indices bio'!C29-1</f>
        <v>0.12896326542731051</v>
      </c>
    </row>
    <row r="8" spans="1:4" x14ac:dyDescent="0.3">
      <c r="A8" t="s">
        <v>22</v>
      </c>
      <c r="B8" t="s">
        <v>23</v>
      </c>
    </row>
    <row r="9" spans="1:4" x14ac:dyDescent="0.3">
      <c r="A9" s="26">
        <v>45839</v>
      </c>
      <c r="B9" s="24">
        <f>'Indices bio'!D41</f>
        <v>123.03598618430871</v>
      </c>
    </row>
    <row r="10" spans="1:4" x14ac:dyDescent="0.3">
      <c r="A10" s="28" t="s">
        <v>21</v>
      </c>
      <c r="B10" s="25">
        <f>'Indices bio'!D41/'Indices bio'!D40-1</f>
        <v>-8.4526727954847836E-4</v>
      </c>
    </row>
    <row r="11" spans="1:4" x14ac:dyDescent="0.3">
      <c r="A11" s="28" t="s">
        <v>28</v>
      </c>
      <c r="B11" s="25">
        <f>'Indices bio'!D41/'Indices bio'!D29-1</f>
        <v>0.14649971356739777</v>
      </c>
    </row>
    <row r="15" spans="1:4" x14ac:dyDescent="0.3">
      <c r="D15" t="s">
        <v>27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H1" zoomScale="85" zoomScaleNormal="85" workbookViewId="0">
      <selection activeCell="I65" sqref="I65"/>
    </sheetView>
  </sheetViews>
  <sheetFormatPr baseColWidth="10" defaultRowHeight="14.4" x14ac:dyDescent="0.3"/>
  <sheetData>
    <row r="1" spans="1:7" ht="51.6" customHeight="1" x14ac:dyDescent="0.3">
      <c r="A1" s="36" t="s">
        <v>25</v>
      </c>
      <c r="B1" s="37"/>
      <c r="C1" s="38"/>
      <c r="E1" s="36" t="s">
        <v>26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>
        <f>'Indices bio'!C31</f>
        <v>117.33991659943747</v>
      </c>
      <c r="E30" s="41"/>
      <c r="F30" s="21" t="s">
        <v>20</v>
      </c>
      <c r="G30" s="22">
        <f>'Indices bio'!D31</f>
        <v>109.34024295757652</v>
      </c>
    </row>
    <row r="31" spans="1:7" x14ac:dyDescent="0.3">
      <c r="A31" s="41"/>
      <c r="B31" s="21" t="s">
        <v>11</v>
      </c>
      <c r="C31" s="22">
        <f>'Indices bio'!C32</f>
        <v>118.47185220699329</v>
      </c>
      <c r="E31" s="41"/>
      <c r="F31" s="21" t="s">
        <v>11</v>
      </c>
      <c r="G31" s="22">
        <f>'Indices bio'!D32</f>
        <v>110.45466547516908</v>
      </c>
    </row>
    <row r="32" spans="1:7" x14ac:dyDescent="0.3">
      <c r="A32" s="41"/>
      <c r="B32" s="21" t="s">
        <v>12</v>
      </c>
      <c r="C32" s="22">
        <f>'Indices bio'!C33</f>
        <v>120.35222196330601</v>
      </c>
      <c r="E32" s="41"/>
      <c r="F32" s="21" t="s">
        <v>12</v>
      </c>
      <c r="G32" s="22">
        <f>'Indices bio'!D33</f>
        <v>112.43502264104752</v>
      </c>
    </row>
    <row r="33" spans="1:7" x14ac:dyDescent="0.3">
      <c r="A33" s="42"/>
      <c r="B33" s="21" t="s">
        <v>13</v>
      </c>
      <c r="C33" s="22">
        <f>'Indices bio'!C34</f>
        <v>122.33962769469773</v>
      </c>
      <c r="E33" s="42"/>
      <c r="F33" s="21" t="s">
        <v>13</v>
      </c>
      <c r="G33" s="22">
        <f>'Indices bio'!D34</f>
        <v>115.06683978592275</v>
      </c>
    </row>
    <row r="34" spans="1:7" x14ac:dyDescent="0.3">
      <c r="A34" s="35">
        <v>2025</v>
      </c>
      <c r="B34" s="21" t="s">
        <v>14</v>
      </c>
      <c r="C34" s="22">
        <f>'Indices bio'!C35</f>
        <v>123.85297565007036</v>
      </c>
      <c r="E34" s="35">
        <v>2025</v>
      </c>
      <c r="F34" s="21" t="s">
        <v>14</v>
      </c>
      <c r="G34" s="22">
        <f>'Indices bio'!D35</f>
        <v>117.26572612852843</v>
      </c>
    </row>
    <row r="35" spans="1:7" x14ac:dyDescent="0.3">
      <c r="A35" s="35"/>
      <c r="B35" s="21" t="s">
        <v>15</v>
      </c>
      <c r="C35" s="22">
        <f>'Indices bio'!C36</f>
        <v>125.47771281356154</v>
      </c>
      <c r="E35" s="35"/>
      <c r="F35" s="21" t="s">
        <v>15</v>
      </c>
      <c r="G35" s="22">
        <f>'Indices bio'!D36</f>
        <v>119.15368201735089</v>
      </c>
    </row>
    <row r="36" spans="1:7" x14ac:dyDescent="0.3">
      <c r="A36" s="35"/>
      <c r="B36" s="21" t="s">
        <v>16</v>
      </c>
      <c r="C36" s="22">
        <f>'Indices bio'!C37</f>
        <v>127.42750633167229</v>
      </c>
      <c r="E36" s="35"/>
      <c r="F36" s="21" t="s">
        <v>16</v>
      </c>
      <c r="G36" s="22">
        <f>'Indices bio'!D37</f>
        <v>120.63442542975289</v>
      </c>
    </row>
    <row r="37" spans="1:7" x14ac:dyDescent="0.3">
      <c r="A37" s="35"/>
      <c r="B37" s="21" t="s">
        <v>17</v>
      </c>
      <c r="C37" s="22">
        <f>'Indices bio'!C38</f>
        <v>129.43370411795456</v>
      </c>
      <c r="E37" s="35"/>
      <c r="F37" s="21" t="s">
        <v>17</v>
      </c>
      <c r="G37" s="22">
        <f>'Indices bio'!D38</f>
        <v>122.09106168293727</v>
      </c>
    </row>
    <row r="38" spans="1:7" x14ac:dyDescent="0.3">
      <c r="A38" s="35"/>
      <c r="B38" s="21" t="s">
        <v>18</v>
      </c>
      <c r="C38" s="22">
        <f>'Indices bio'!C39</f>
        <v>130.13396182549542</v>
      </c>
      <c r="E38" s="35"/>
      <c r="F38" s="21" t="s">
        <v>18</v>
      </c>
      <c r="G38" s="22">
        <f>'Indices bio'!D39</f>
        <v>122.81524727371152</v>
      </c>
    </row>
    <row r="39" spans="1:7" x14ac:dyDescent="0.3">
      <c r="A39" s="35"/>
      <c r="B39" s="21" t="s">
        <v>19</v>
      </c>
      <c r="C39" s="22">
        <f>'Indices bio'!C40</f>
        <v>130.51748077076124</v>
      </c>
      <c r="E39" s="35"/>
      <c r="F39" s="21" t="s">
        <v>19</v>
      </c>
      <c r="G39" s="22">
        <f>'Indices bio'!D40</f>
        <v>123.14007245835899</v>
      </c>
    </row>
    <row r="40" spans="1:7" x14ac:dyDescent="0.3">
      <c r="A40" s="35"/>
      <c r="B40" s="21" t="s">
        <v>9</v>
      </c>
      <c r="C40" s="22">
        <f>'Indices bio'!C41</f>
        <v>130.63923933636534</v>
      </c>
      <c r="E40" s="35"/>
      <c r="F40" s="21" t="s">
        <v>9</v>
      </c>
      <c r="G40" s="22">
        <f>'Indices bio'!D41</f>
        <v>123.03598618430871</v>
      </c>
    </row>
    <row r="41" spans="1:7" x14ac:dyDescent="0.3">
      <c r="A41" s="35"/>
      <c r="B41" s="21" t="s">
        <v>10</v>
      </c>
      <c r="C41" s="22"/>
      <c r="E41" s="35"/>
      <c r="F41" s="21" t="s">
        <v>10</v>
      </c>
      <c r="G41" s="22"/>
    </row>
    <row r="42" spans="1:7" x14ac:dyDescent="0.3">
      <c r="A42" s="35"/>
      <c r="B42" s="21" t="s">
        <v>20</v>
      </c>
      <c r="C42" s="22"/>
      <c r="E42" s="35"/>
      <c r="F42" s="21" t="s">
        <v>20</v>
      </c>
      <c r="G42" s="22"/>
    </row>
    <row r="43" spans="1:7" x14ac:dyDescent="0.3">
      <c r="A43" s="35"/>
      <c r="B43" s="21" t="s">
        <v>11</v>
      </c>
      <c r="C43" s="22"/>
      <c r="E43" s="35"/>
      <c r="F43" s="21" t="s">
        <v>11</v>
      </c>
      <c r="G43" s="22"/>
    </row>
    <row r="44" spans="1:7" x14ac:dyDescent="0.3">
      <c r="A44" s="35"/>
      <c r="B44" s="21" t="s">
        <v>12</v>
      </c>
      <c r="C44" s="22"/>
      <c r="E44" s="35"/>
      <c r="F44" s="21" t="s">
        <v>12</v>
      </c>
      <c r="G44" s="22"/>
    </row>
    <row r="45" spans="1:7" x14ac:dyDescent="0.3">
      <c r="A45" s="35"/>
      <c r="B45" s="21" t="s">
        <v>13</v>
      </c>
      <c r="C45" s="22"/>
      <c r="E45" s="35"/>
      <c r="F45" s="21" t="s">
        <v>13</v>
      </c>
      <c r="G45" s="22"/>
    </row>
  </sheetData>
  <mergeCells count="14"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Indices bio</vt:lpstr>
      <vt:lpstr>Evolutions</vt:lpstr>
      <vt:lpstr>Graphs</vt:lpstr>
      <vt:lpstr>'Indices bio'!Zone_d_impression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2025-09-04T12:32:41Z</dcterms:modified>
</cp:coreProperties>
</file>